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0" yWindow="0" windowWidth="28800" windowHeight="11775"/>
  </bookViews>
  <sheets>
    <sheet name="2019" sheetId="24" r:id="rId1"/>
  </sheets>
  <definedNames>
    <definedName name="_xlnm.Print_Titles" localSheetId="0">'2019'!$3:$5</definedName>
    <definedName name="_xlnm.Print_Area" localSheetId="0">'2019'!$A$1:$X$45</definedName>
  </definedNames>
  <calcPr calcId="152511"/>
</workbook>
</file>

<file path=xl/calcChain.xml><?xml version="1.0" encoding="utf-8"?>
<calcChain xmlns="http://schemas.openxmlformats.org/spreadsheetml/2006/main">
  <c r="Q18" i="24" l="1"/>
  <c r="Q16" i="24"/>
  <c r="Q9" i="24"/>
  <c r="Q7" i="24"/>
  <c r="U39" i="24"/>
  <c r="T39" i="24"/>
  <c r="S39" i="24"/>
  <c r="R39" i="24"/>
  <c r="P39" i="24"/>
  <c r="O39" i="24"/>
  <c r="N39" i="24"/>
  <c r="M39" i="24"/>
  <c r="L39" i="24"/>
  <c r="K39" i="24"/>
  <c r="H39" i="24"/>
  <c r="I39" i="24"/>
  <c r="F39" i="24"/>
  <c r="E39" i="24" s="1"/>
  <c r="G39" i="24"/>
  <c r="Q38" i="24"/>
  <c r="J38" i="24"/>
  <c r="E38" i="24"/>
  <c r="Q36" i="24"/>
  <c r="J36" i="24"/>
  <c r="E36" i="24"/>
  <c r="Q34" i="24"/>
  <c r="J34" i="24"/>
  <c r="E34" i="24"/>
  <c r="Q32" i="24"/>
  <c r="J32" i="24"/>
  <c r="E32" i="24"/>
  <c r="Q30" i="24"/>
  <c r="J30" i="24"/>
  <c r="E30" i="24"/>
  <c r="Q29" i="24"/>
  <c r="J29" i="24"/>
  <c r="E29" i="24"/>
  <c r="Q28" i="24"/>
  <c r="J28" i="24"/>
  <c r="E28" i="24"/>
  <c r="Q26" i="24"/>
  <c r="J26" i="24"/>
  <c r="E26" i="24"/>
  <c r="Q25" i="24"/>
  <c r="J25" i="24"/>
  <c r="E25" i="24"/>
  <c r="Q24" i="24"/>
  <c r="J24" i="24"/>
  <c r="E24" i="24"/>
  <c r="Q23" i="24"/>
  <c r="J23" i="24"/>
  <c r="E23" i="24"/>
  <c r="Q22" i="24"/>
  <c r="J22" i="24"/>
  <c r="E22" i="24"/>
  <c r="Q20" i="24"/>
  <c r="J20" i="24"/>
  <c r="E20" i="24"/>
  <c r="J18" i="24"/>
  <c r="E18" i="24"/>
  <c r="J16" i="24"/>
  <c r="E16" i="24"/>
  <c r="Q14" i="24"/>
  <c r="J14" i="24"/>
  <c r="E14" i="24"/>
  <c r="Q13" i="24"/>
  <c r="J13" i="24"/>
  <c r="E13" i="24"/>
  <c r="Q11" i="24"/>
  <c r="J11" i="24"/>
  <c r="E11" i="24"/>
  <c r="Q10" i="24"/>
  <c r="Q39" i="24" s="1"/>
  <c r="S40" i="24" s="1"/>
  <c r="J10" i="24"/>
  <c r="E10" i="24"/>
  <c r="J9" i="24"/>
  <c r="E9" i="24"/>
  <c r="J7" i="24"/>
  <c r="E7" i="24"/>
  <c r="R40" i="24" l="1"/>
  <c r="T40" i="24"/>
  <c r="G40" i="24"/>
  <c r="H40" i="24"/>
  <c r="U41" i="24"/>
  <c r="F40" i="24"/>
  <c r="J39" i="24"/>
  <c r="K40" i="24" l="1"/>
  <c r="M40" i="24"/>
  <c r="L40" i="24"/>
</calcChain>
</file>

<file path=xl/comments1.xml><?xml version="1.0" encoding="utf-8"?>
<comments xmlns="http://schemas.openxmlformats.org/spreadsheetml/2006/main">
  <authors>
    <author>BunakLD</author>
  </authors>
  <commentList>
    <comment ref="N14" authorId="0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развитие МФЦ</t>
        </r>
      </text>
    </comment>
    <comment ref="N16" authorId="0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ГДК Россия</t>
        </r>
      </text>
    </comment>
    <comment ref="N18" authorId="0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КСК Ледовая арена</t>
        </r>
      </text>
    </comment>
    <comment ref="N20" authorId="0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ликвидация и расселение приспособленных для проживания строений 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ВОС-1</t>
        </r>
      </text>
    </comment>
  </commentList>
</comments>
</file>

<file path=xl/sharedStrings.xml><?xml version="1.0" encoding="utf-8"?>
<sst xmlns="http://schemas.openxmlformats.org/spreadsheetml/2006/main" count="62" uniqueCount="56">
  <si>
    <t>Утвержденный план на год по программе 
(с внесениями изменений)</t>
  </si>
  <si>
    <t>№ п/п</t>
  </si>
  <si>
    <t>Наименование программы</t>
  </si>
  <si>
    <t>Уточненный план на год по бюджету</t>
  </si>
  <si>
    <t>№№
ФКК</t>
  </si>
  <si>
    <t>общая 
сумма</t>
  </si>
  <si>
    <t>ФБ</t>
  </si>
  <si>
    <t>ОБ</t>
  </si>
  <si>
    <t>МБ</t>
  </si>
  <si>
    <t>другие
источники</t>
  </si>
  <si>
    <t>В том числе за счет переходящих остатков прошлого года</t>
  </si>
  <si>
    <t xml:space="preserve">       </t>
  </si>
  <si>
    <t>ИТОГО:</t>
  </si>
  <si>
    <t>Ответственный исполнитель: Департамент образования и молодежной политики</t>
  </si>
  <si>
    <t>Ответственный исполнитель: Отдел по труду и социальным вопросам</t>
  </si>
  <si>
    <t>Ответственный исполнитель: Управление по экономике</t>
  </si>
  <si>
    <t xml:space="preserve">Ответственный исполнитель: Отдел по культуре и искусству </t>
  </si>
  <si>
    <t>Ответственный исполнитель: Отдел по физической культуре и спорту</t>
  </si>
  <si>
    <t>Ответственный исполнитель: Управление по жилищным вопросам</t>
  </si>
  <si>
    <t xml:space="preserve">Ответственный исполнитель: Управление по ЖКК, транспорту и дорогам </t>
  </si>
  <si>
    <t>Ответственный исполнитель: Управление делами</t>
  </si>
  <si>
    <t>Ответственный исполнитель: Управление по муниципальному имуществу</t>
  </si>
  <si>
    <t xml:space="preserve">В </t>
  </si>
  <si>
    <t>Ответственный исполнитель: Отдел по информационным ресурсам</t>
  </si>
  <si>
    <t>Ответственный исполнитель:  Комитет по финансам</t>
  </si>
  <si>
    <t>Исполнение 
за счет всех источников финансирования</t>
  </si>
  <si>
    <t>уровень исполнения 
финансирования, в % 
(Фi)</t>
  </si>
  <si>
    <t>уровень достижения показателей в % 
(Пi)</t>
  </si>
  <si>
    <t>эффективность программы, в % 
(Э)</t>
  </si>
  <si>
    <t>Оценка эффективности</t>
  </si>
  <si>
    <t>Начальник управления по экономике                                                                   С.В. Маслак</t>
  </si>
  <si>
    <t>Главный специалист отдела экономического
анализа и прогнозирования управления по экономике
Никитина Ирина Анатольевна ____________
8 (3463)46-55 -63</t>
  </si>
  <si>
    <t xml:space="preserve">Информация о произведенных расходах в рамках муниципальных программ, 
реализуемых на территории муниципального образования городской округ город Пыть-Ях, достижении целевых показателей и оценке эффективности   
по состоянию на 31.12.2020 года   </t>
  </si>
  <si>
    <t>Профинансировано на 31.12.2020</t>
  </si>
  <si>
    <t>Развитие образования в городе Пыть-Яхе, утвержденная постановлением администрации города от 25.12.2018 № 474-па  (с изм. от 23.03.2020 №105-па)</t>
  </si>
  <si>
    <t>Социальное и демографическое развитие города Пыть-Яха, утвержденная постановлением администрации города от 10.12.2018 № 428-па (с изм. от 24.11.2020 №509-па)</t>
  </si>
  <si>
    <t>Доступная среда в городе Пыть-Яхе, утвержденная постановлением администрации города от 10.12.2018 № 427-па (с изм. от 16.10.2020 №432-па)</t>
  </si>
  <si>
    <t>Поддержка занятости населения в городе Пыть-Яхе, утвержденная постановлением администрации города от 10.12.2018 № 426-па (с изм. от 23.12.2020 №569-па)</t>
  </si>
  <si>
    <t>Развитие агропромышленного комплекса в городе Пыть-Яхе,  утвержденная постановлением администрации города от 10.12.2018 № 431-па (с изм. от 26.12.2020 №575-па)</t>
  </si>
  <si>
    <t>Развитие экономического потенциала города Пыть-Яха, утвержденная постановлением администрации города от 10.12.2018 № 423-па (с изм. от 28.12.2020 №579-па)</t>
  </si>
  <si>
    <t>Культурное пространство города Пыть-Яха, утвержденная постановлением администрации города от 28.11.2018 № 399-па (с изм. от 24.11.2020 № 508-па)</t>
  </si>
  <si>
    <t>Развитие физической культуры и спорта в городе Пыть-Яхе, утвержденная постановлением администрации города от 13.12.2018 № 445-па (с изм. от 28.12.2020 №580-па)</t>
  </si>
  <si>
    <t>Развитие жилищной сферы в городе Пыть-Яхе, утвержденная постановлением администрации города от 10.12.2018 № 429-па (с изм. от 08.12.2020 №530-па)</t>
  </si>
  <si>
    <t>Жилищно-коммунальный комплекс и городская среда города Пыть-Яха, утвержденная постановлением администрации города от 13.12.2018 № 444-па (с изм. от 26.12.2020 №574-па)</t>
  </si>
  <si>
    <t>Экологическая безопасность города Пыть-Яха, утвержденная постановлением администрации города от 11.12.2018 № 438-па (с изм.от 24.11.2020 №510-па)</t>
  </si>
  <si>
    <t>Современная транспортная система города Пыть-Яха, утвержденная постановлением администрации города от 11.12.2018 № 439-па (с изм. от 26.12.2020 №576-па)</t>
  </si>
  <si>
    <t>Безопасность жизнедеятельности в городе Пыть-Яхе, утвержденная постановлением администрации города от 10.12.2018 № 432-па  (с изм. от 04.12.2020 №521-па)</t>
  </si>
  <si>
    <t>Содержание городских территорий, озеленение и благоустройство в городе Пыть-Яхе, утвержденная постановлением администрации города от 11.12.2018 № 437-па (с изм. от 24.11.2020 № 507-па)</t>
  </si>
  <si>
    <t>Ответственный исполнитель: Управление по внутренней политике</t>
  </si>
  <si>
    <t>Профилактика правонарушений в городе Пыть-Яхе, утвержденная постановлением администрации города от 10.12.2018 № 425-па (с изм. от 07.12.2020 №526-па)</t>
  </si>
  <si>
    <t>Укрепление межнационального и межконфессионального согласия, профилактика экстремизма в городе Пыть-Яхе, утвержденная постановлением администрации города от 22.11.2018 № 382-па (с изм. от 07.12.2020 №527-па)</t>
  </si>
  <si>
    <t>Развитие гражданского общества в городе Пыть-Яхе, утвержденная постановлением администрации города от 05.12.2018 № 414-па (с изм. от 14.12.2020 №544-па)</t>
  </si>
  <si>
    <t xml:space="preserve">Управление муниципальными финансами в городе Пыть-Яхе, утвержденная постановлением администрации города от 04.12.2018 № 410-па (с изм. от 30.12.2020 №588-па)
</t>
  </si>
  <si>
    <t xml:space="preserve">Цифровое развитие города Пыть-Яха, утвержденная постановлением администрации города от 05.12.2018 № 415-па (с изм. от 18.11.2020 № 499-па)
</t>
  </si>
  <si>
    <t>Развитие муниципальной службы в городе Пыть-Яхе,  утвержденная постановлением администрации города от 10.12.2018 № 430-па (с изм. от 16.12.2020 №546-па)</t>
  </si>
  <si>
    <t>Управление муниципальным имуществом города Пыть-Яха,  утвержденная постановлением администрации города от 04.12.2018 № 409-па (с изм. от 29.12.2020 №582-па)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</si>
</sst>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5" x14ac:knownFonts="1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name val="Arial"/>
      <family val="2"/>
      <charset val="204"/>
    </font>
    <font>
      <sz val="15"/>
      <name val="Arial"/>
      <family val="2"/>
      <charset val="204"/>
    </font>
    <font>
      <sz val="1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3" fontId="8" fillId="2" borderId="1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vertical="top" wrapText="1"/>
    </xf>
    <xf numFmtId="3" fontId="9" fillId="2" borderId="1" xfId="0" applyNumberFormat="1" applyFont="1" applyFill="1" applyBorder="1" applyAlignment="1">
      <alignment horizontal="center" vertical="top"/>
    </xf>
    <xf numFmtId="3" fontId="8" fillId="2" borderId="1" xfId="0" applyNumberFormat="1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left" vertical="top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right"/>
    </xf>
    <xf numFmtId="165" fontId="3" fillId="2" borderId="0" xfId="0" applyNumberFormat="1" applyFont="1" applyFill="1" applyBorder="1"/>
    <xf numFmtId="0" fontId="3" fillId="2" borderId="0" xfId="0" applyFont="1" applyFill="1"/>
    <xf numFmtId="0" fontId="2" fillId="2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164" fontId="3" fillId="2" borderId="0" xfId="0" applyNumberFormat="1" applyFont="1" applyFill="1"/>
    <xf numFmtId="164" fontId="8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left"/>
    </xf>
    <xf numFmtId="164" fontId="8" fillId="2" borderId="2" xfId="0" applyNumberFormat="1" applyFont="1" applyFill="1" applyBorder="1"/>
    <xf numFmtId="164" fontId="8" fillId="2" borderId="0" xfId="0" applyNumberFormat="1" applyFont="1" applyFill="1" applyBorder="1"/>
    <xf numFmtId="164" fontId="9" fillId="2" borderId="0" xfId="0" applyNumberFormat="1" applyFont="1" applyFill="1" applyBorder="1" applyAlignment="1">
      <alignment horizontal="left"/>
    </xf>
    <xf numFmtId="164" fontId="9" fillId="2" borderId="0" xfId="0" applyNumberFormat="1" applyFont="1" applyFill="1" applyBorder="1" applyAlignment="1">
      <alignment horizontal="right"/>
    </xf>
    <xf numFmtId="2" fontId="11" fillId="2" borderId="0" xfId="0" applyNumberFormat="1" applyFont="1" applyFill="1" applyBorder="1"/>
    <xf numFmtId="166" fontId="11" fillId="2" borderId="0" xfId="0" applyNumberFormat="1" applyFont="1" applyFill="1" applyBorder="1"/>
    <xf numFmtId="0" fontId="11" fillId="2" borderId="0" xfId="0" applyFont="1" applyFill="1" applyBorder="1"/>
    <xf numFmtId="0" fontId="10" fillId="2" borderId="0" xfId="0" applyFont="1" applyFill="1"/>
    <xf numFmtId="0" fontId="10" fillId="2" borderId="0" xfId="0" applyFont="1" applyFill="1" applyBorder="1"/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6" fillId="2" borderId="0" xfId="0" applyFont="1" applyFill="1"/>
    <xf numFmtId="0" fontId="6" fillId="2" borderId="0" xfId="0" applyFont="1" applyFill="1" applyBorder="1"/>
    <xf numFmtId="0" fontId="3" fillId="2" borderId="0" xfId="0" applyFont="1" applyFill="1" applyBorder="1"/>
    <xf numFmtId="0" fontId="3" fillId="2" borderId="0" xfId="0" applyFont="1" applyFill="1" applyAlignment="1">
      <alignment wrapText="1"/>
    </xf>
    <xf numFmtId="0" fontId="8" fillId="2" borderId="1" xfId="0" applyNumberFormat="1" applyFont="1" applyFill="1" applyBorder="1" applyAlignment="1">
      <alignment horizontal="center" vertical="top" wrapText="1"/>
    </xf>
    <xf numFmtId="165" fontId="11" fillId="2" borderId="0" xfId="0" applyNumberFormat="1" applyFont="1" applyFill="1" applyBorder="1"/>
    <xf numFmtId="164" fontId="8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/>
    </xf>
    <xf numFmtId="164" fontId="8" fillId="2" borderId="1" xfId="0" applyNumberFormat="1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left"/>
    </xf>
    <xf numFmtId="3" fontId="8" fillId="2" borderId="1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52"/>
  <sheetViews>
    <sheetView tabSelected="1" zoomScaleNormal="100" zoomScaleSheetLayoutView="50" workbookViewId="0">
      <selection activeCell="A37" sqref="A37:U37"/>
    </sheetView>
  </sheetViews>
  <sheetFormatPr defaultRowHeight="15" x14ac:dyDescent="0.2"/>
  <cols>
    <col min="1" max="1" width="6.28515625" style="12" customWidth="1"/>
    <col min="2" max="2" width="6.28515625" style="12" hidden="1" customWidth="1"/>
    <col min="3" max="3" width="6.85546875" style="12" hidden="1" customWidth="1"/>
    <col min="4" max="4" width="80.28515625" style="12" customWidth="1"/>
    <col min="5" max="5" width="24.85546875" style="12" customWidth="1"/>
    <col min="6" max="6" width="19.7109375" style="12" hidden="1" customWidth="1"/>
    <col min="7" max="7" width="20" style="12" hidden="1" customWidth="1"/>
    <col min="8" max="8" width="15.42578125" style="12" hidden="1" customWidth="1"/>
    <col min="9" max="9" width="18.140625" style="12" customWidth="1"/>
    <col min="10" max="10" width="18.85546875" style="12" customWidth="1"/>
    <col min="11" max="11" width="16.42578125" style="12" hidden="1" customWidth="1"/>
    <col min="12" max="12" width="19.42578125" style="12" hidden="1" customWidth="1"/>
    <col min="13" max="13" width="22.85546875" style="12" hidden="1" customWidth="1"/>
    <col min="14" max="14" width="17.42578125" style="12" customWidth="1"/>
    <col min="15" max="15" width="13.85546875" style="12" customWidth="1"/>
    <col min="16" max="16" width="17.7109375" style="12" customWidth="1"/>
    <col min="17" max="17" width="20.5703125" style="12" customWidth="1"/>
    <col min="18" max="18" width="13.7109375" style="12" hidden="1" customWidth="1"/>
    <col min="19" max="19" width="17.28515625" style="12" hidden="1" customWidth="1"/>
    <col min="20" max="20" width="17.140625" style="12" hidden="1" customWidth="1"/>
    <col min="21" max="21" width="16.5703125" style="12" hidden="1" customWidth="1"/>
    <col min="22" max="23" width="17.140625" style="12" customWidth="1"/>
    <col min="24" max="24" width="16.85546875" style="12" customWidth="1"/>
    <col min="25" max="27" width="9.140625" style="35" customWidth="1"/>
    <col min="28" max="28" width="12" style="12" customWidth="1"/>
    <col min="29" max="29" width="14.7109375" style="12" customWidth="1"/>
    <col min="30" max="30" width="9.140625" style="12" customWidth="1"/>
    <col min="31" max="31" width="24.7109375" style="12" customWidth="1"/>
    <col min="32" max="16384" width="9.140625" style="12"/>
  </cols>
  <sheetData>
    <row r="1" spans="1:27" ht="91.9" customHeight="1" x14ac:dyDescent="0.3">
      <c r="A1" s="52" t="s">
        <v>32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11"/>
      <c r="Z1" s="11"/>
      <c r="AA1" s="11"/>
    </row>
    <row r="2" spans="1:27" ht="45.75" customHeight="1" x14ac:dyDescent="0.25">
      <c r="A2" s="13"/>
      <c r="B2" s="13"/>
      <c r="C2" s="13"/>
      <c r="D2" s="13" t="s">
        <v>11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Y2" s="11"/>
      <c r="Z2" s="11"/>
      <c r="AA2" s="11"/>
    </row>
    <row r="3" spans="1:27" ht="82.15" customHeight="1" x14ac:dyDescent="0.2">
      <c r="A3" s="44" t="s">
        <v>1</v>
      </c>
      <c r="B3" s="44"/>
      <c r="C3" s="44" t="s">
        <v>4</v>
      </c>
      <c r="D3" s="44" t="s">
        <v>2</v>
      </c>
      <c r="E3" s="44" t="s">
        <v>0</v>
      </c>
      <c r="F3" s="44"/>
      <c r="G3" s="44"/>
      <c r="H3" s="44"/>
      <c r="I3" s="44"/>
      <c r="J3" s="44" t="s">
        <v>3</v>
      </c>
      <c r="K3" s="44"/>
      <c r="L3" s="44"/>
      <c r="M3" s="44"/>
      <c r="N3" s="44"/>
      <c r="O3" s="44" t="s">
        <v>33</v>
      </c>
      <c r="P3" s="44"/>
      <c r="Q3" s="44" t="s">
        <v>25</v>
      </c>
      <c r="R3" s="44"/>
      <c r="S3" s="44"/>
      <c r="T3" s="44"/>
      <c r="U3" s="44"/>
      <c r="V3" s="51" t="s">
        <v>29</v>
      </c>
      <c r="W3" s="51"/>
      <c r="X3" s="51"/>
      <c r="Y3" s="11"/>
      <c r="Z3" s="11"/>
      <c r="AA3" s="11"/>
    </row>
    <row r="4" spans="1:27" ht="120" customHeight="1" x14ac:dyDescent="0.2">
      <c r="A4" s="44"/>
      <c r="B4" s="44"/>
      <c r="C4" s="44"/>
      <c r="D4" s="44"/>
      <c r="E4" s="40" t="s">
        <v>5</v>
      </c>
      <c r="F4" s="40" t="s">
        <v>6</v>
      </c>
      <c r="G4" s="40" t="s">
        <v>7</v>
      </c>
      <c r="H4" s="40" t="s">
        <v>8</v>
      </c>
      <c r="I4" s="40" t="s">
        <v>9</v>
      </c>
      <c r="J4" s="40" t="s">
        <v>5</v>
      </c>
      <c r="K4" s="40" t="s">
        <v>6</v>
      </c>
      <c r="L4" s="40" t="s">
        <v>7</v>
      </c>
      <c r="M4" s="40" t="s">
        <v>8</v>
      </c>
      <c r="N4" s="40" t="s">
        <v>10</v>
      </c>
      <c r="O4" s="40" t="s">
        <v>6</v>
      </c>
      <c r="P4" s="40" t="s">
        <v>7</v>
      </c>
      <c r="Q4" s="44"/>
      <c r="R4" s="44"/>
      <c r="S4" s="44"/>
      <c r="T4" s="44"/>
      <c r="U4" s="44"/>
      <c r="V4" s="14" t="s">
        <v>26</v>
      </c>
      <c r="W4" s="14" t="s">
        <v>27</v>
      </c>
      <c r="X4" s="14" t="s">
        <v>28</v>
      </c>
      <c r="Y4" s="11"/>
      <c r="Z4" s="11"/>
      <c r="AA4" s="11"/>
    </row>
    <row r="5" spans="1:27" ht="18.75" x14ac:dyDescent="0.3">
      <c r="A5" s="42">
        <v>1</v>
      </c>
      <c r="B5" s="42"/>
      <c r="C5" s="42"/>
      <c r="D5" s="15">
        <v>2</v>
      </c>
      <c r="E5" s="15">
        <v>3</v>
      </c>
      <c r="F5" s="15">
        <v>4</v>
      </c>
      <c r="G5" s="15">
        <v>5</v>
      </c>
      <c r="H5" s="15">
        <v>6</v>
      </c>
      <c r="I5" s="15">
        <v>4</v>
      </c>
      <c r="J5" s="16">
        <v>5</v>
      </c>
      <c r="K5" s="15">
        <v>9</v>
      </c>
      <c r="L5" s="15">
        <v>10</v>
      </c>
      <c r="M5" s="15">
        <v>11</v>
      </c>
      <c r="N5" s="15">
        <v>6</v>
      </c>
      <c r="O5" s="15">
        <v>7</v>
      </c>
      <c r="P5" s="15">
        <v>8</v>
      </c>
      <c r="Q5" s="16">
        <v>9</v>
      </c>
      <c r="R5" s="16">
        <v>16</v>
      </c>
      <c r="S5" s="16">
        <v>17</v>
      </c>
      <c r="T5" s="16">
        <v>18</v>
      </c>
      <c r="U5" s="16">
        <v>19</v>
      </c>
      <c r="V5" s="16">
        <v>10</v>
      </c>
      <c r="W5" s="16">
        <v>11</v>
      </c>
      <c r="X5" s="16">
        <v>12</v>
      </c>
      <c r="Y5" s="11"/>
      <c r="Z5" s="11"/>
      <c r="AA5" s="11"/>
    </row>
    <row r="6" spans="1:27" ht="19.5" x14ac:dyDescent="0.3">
      <c r="A6" s="53" t="s">
        <v>13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17"/>
      <c r="W6" s="17"/>
      <c r="X6" s="17"/>
      <c r="Y6" s="11"/>
      <c r="Z6" s="11"/>
      <c r="AA6" s="11"/>
    </row>
    <row r="7" spans="1:27" ht="72" customHeight="1" x14ac:dyDescent="0.3">
      <c r="A7" s="1">
        <v>1</v>
      </c>
      <c r="B7" s="1"/>
      <c r="C7" s="1">
        <v>1</v>
      </c>
      <c r="D7" s="41" t="s">
        <v>34</v>
      </c>
      <c r="E7" s="2">
        <f>F7+G7+H7+I7</f>
        <v>1924591.9</v>
      </c>
      <c r="F7" s="2">
        <v>0</v>
      </c>
      <c r="G7" s="2">
        <v>1382400.3</v>
      </c>
      <c r="H7" s="2">
        <v>442297.2</v>
      </c>
      <c r="I7" s="2">
        <v>99894.399999999994</v>
      </c>
      <c r="J7" s="2">
        <f>SUM(K7:M7)</f>
        <v>1921538.5</v>
      </c>
      <c r="K7" s="2">
        <v>14063.2</v>
      </c>
      <c r="L7" s="2">
        <v>1393682.5</v>
      </c>
      <c r="M7" s="2">
        <v>513792.8</v>
      </c>
      <c r="N7" s="2">
        <v>20121.5</v>
      </c>
      <c r="O7" s="2">
        <v>12190.1</v>
      </c>
      <c r="P7" s="2">
        <v>1391779.9</v>
      </c>
      <c r="Q7" s="3">
        <f>SUM(R7:U7)</f>
        <v>1828965.4000000001</v>
      </c>
      <c r="R7" s="2">
        <v>12190.1</v>
      </c>
      <c r="S7" s="2">
        <v>1349175.1</v>
      </c>
      <c r="T7" s="2">
        <v>418101</v>
      </c>
      <c r="U7" s="2">
        <v>49499.199999999997</v>
      </c>
      <c r="V7" s="4">
        <v>91.6</v>
      </c>
      <c r="W7" s="4">
        <v>88.7</v>
      </c>
      <c r="X7" s="4">
        <v>113.5</v>
      </c>
      <c r="Y7" s="11"/>
      <c r="Z7" s="11"/>
      <c r="AA7" s="11"/>
    </row>
    <row r="8" spans="1:27" ht="19.5" x14ac:dyDescent="0.3">
      <c r="A8" s="50" t="s">
        <v>14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4"/>
      <c r="W8" s="4"/>
      <c r="X8" s="4"/>
      <c r="Y8" s="11"/>
      <c r="Z8" s="11"/>
      <c r="AA8" s="11"/>
    </row>
    <row r="9" spans="1:27" ht="75.75" customHeight="1" x14ac:dyDescent="0.3">
      <c r="A9" s="1">
        <v>2</v>
      </c>
      <c r="B9" s="1"/>
      <c r="C9" s="1">
        <v>2</v>
      </c>
      <c r="D9" s="41" t="s">
        <v>35</v>
      </c>
      <c r="E9" s="2">
        <f>F9+G9+H9+I9</f>
        <v>78811.3</v>
      </c>
      <c r="F9" s="2"/>
      <c r="G9" s="2">
        <v>68390.100000000006</v>
      </c>
      <c r="H9" s="2">
        <v>10011.200000000001</v>
      </c>
      <c r="I9" s="2">
        <v>410</v>
      </c>
      <c r="J9" s="3">
        <f>K9+L9+M9</f>
        <v>77174</v>
      </c>
      <c r="K9" s="3"/>
      <c r="L9" s="3">
        <v>67576.800000000003</v>
      </c>
      <c r="M9" s="3">
        <v>9597.2000000000007</v>
      </c>
      <c r="N9" s="3"/>
      <c r="O9" s="3"/>
      <c r="P9" s="3">
        <v>67549.7</v>
      </c>
      <c r="Q9" s="3">
        <f>R9+S9+T9+U9</f>
        <v>75949.599999999991</v>
      </c>
      <c r="R9" s="3"/>
      <c r="S9" s="3">
        <v>66353.7</v>
      </c>
      <c r="T9" s="3">
        <v>9595.9</v>
      </c>
      <c r="U9" s="3"/>
      <c r="V9" s="4">
        <v>97.9</v>
      </c>
      <c r="W9" s="4">
        <v>100</v>
      </c>
      <c r="X9" s="4">
        <v>101.5</v>
      </c>
      <c r="Y9" s="11"/>
      <c r="Z9" s="11"/>
      <c r="AA9" s="11"/>
    </row>
    <row r="10" spans="1:27" ht="75.75" customHeight="1" x14ac:dyDescent="0.3">
      <c r="A10" s="1">
        <v>3</v>
      </c>
      <c r="B10" s="1"/>
      <c r="C10" s="1">
        <v>3</v>
      </c>
      <c r="D10" s="41" t="s">
        <v>36</v>
      </c>
      <c r="E10" s="2">
        <f>F10+G10+H10+I10</f>
        <v>800</v>
      </c>
      <c r="F10" s="2"/>
      <c r="G10" s="2"/>
      <c r="H10" s="2">
        <v>800</v>
      </c>
      <c r="I10" s="2"/>
      <c r="J10" s="3">
        <f>K10+L10+M10</f>
        <v>800</v>
      </c>
      <c r="K10" s="3"/>
      <c r="L10" s="3"/>
      <c r="M10" s="3">
        <v>800</v>
      </c>
      <c r="N10" s="3"/>
      <c r="O10" s="3"/>
      <c r="P10" s="3"/>
      <c r="Q10" s="3">
        <f>R10+S10+T10</f>
        <v>800</v>
      </c>
      <c r="R10" s="3"/>
      <c r="S10" s="3"/>
      <c r="T10" s="3">
        <v>800</v>
      </c>
      <c r="U10" s="3"/>
      <c r="V10" s="4">
        <v>100</v>
      </c>
      <c r="W10" s="4">
        <v>100</v>
      </c>
      <c r="X10" s="4">
        <v>100</v>
      </c>
      <c r="Y10" s="11"/>
      <c r="Z10" s="11"/>
      <c r="AA10" s="11"/>
    </row>
    <row r="11" spans="1:27" ht="75.75" customHeight="1" x14ac:dyDescent="0.3">
      <c r="A11" s="1">
        <v>4</v>
      </c>
      <c r="B11" s="1"/>
      <c r="C11" s="1">
        <v>6</v>
      </c>
      <c r="D11" s="41" t="s">
        <v>37</v>
      </c>
      <c r="E11" s="2">
        <f>F11+G11+H11+I11</f>
        <v>9212</v>
      </c>
      <c r="F11" s="2"/>
      <c r="G11" s="2">
        <v>3043.3</v>
      </c>
      <c r="H11" s="2">
        <v>6168.7</v>
      </c>
      <c r="I11" s="2"/>
      <c r="J11" s="3">
        <f>K11+L11+M11</f>
        <v>9455.1</v>
      </c>
      <c r="K11" s="3">
        <v>0</v>
      </c>
      <c r="L11" s="3">
        <v>3022.8</v>
      </c>
      <c r="M11" s="3">
        <v>6432.3</v>
      </c>
      <c r="N11" s="3"/>
      <c r="O11" s="3"/>
      <c r="P11" s="3">
        <v>3019.6</v>
      </c>
      <c r="Q11" s="3">
        <f>R11+S11+T11</f>
        <v>9449.4</v>
      </c>
      <c r="R11" s="3"/>
      <c r="S11" s="3">
        <v>3017.2</v>
      </c>
      <c r="T11" s="3">
        <v>6432.2</v>
      </c>
      <c r="U11" s="3"/>
      <c r="V11" s="4">
        <v>99.9</v>
      </c>
      <c r="W11" s="4">
        <v>99.7</v>
      </c>
      <c r="X11" s="4">
        <v>99.8</v>
      </c>
      <c r="Y11" s="11"/>
      <c r="Z11" s="11"/>
      <c r="AA11" s="11"/>
    </row>
    <row r="12" spans="1:27" ht="19.5" x14ac:dyDescent="0.3">
      <c r="A12" s="43" t="s">
        <v>15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"/>
      <c r="W12" s="4"/>
      <c r="X12" s="4"/>
      <c r="Y12" s="11"/>
      <c r="Z12" s="11"/>
      <c r="AA12" s="11"/>
    </row>
    <row r="13" spans="1:27" ht="72.75" customHeight="1" x14ac:dyDescent="0.3">
      <c r="A13" s="1">
        <v>5</v>
      </c>
      <c r="B13" s="1"/>
      <c r="C13" s="1">
        <v>7</v>
      </c>
      <c r="D13" s="41" t="s">
        <v>38</v>
      </c>
      <c r="E13" s="3">
        <f>F13+G13+H13+I13</f>
        <v>18867</v>
      </c>
      <c r="F13" s="3"/>
      <c r="G13" s="3">
        <v>17102.099999999999</v>
      </c>
      <c r="H13" s="3">
        <v>1764.9</v>
      </c>
      <c r="I13" s="3"/>
      <c r="J13" s="3">
        <f>K13+L13+M13</f>
        <v>22354.6</v>
      </c>
      <c r="K13" s="3"/>
      <c r="L13" s="3">
        <v>20102.099999999999</v>
      </c>
      <c r="M13" s="3">
        <v>2252.5</v>
      </c>
      <c r="N13" s="3"/>
      <c r="O13" s="3"/>
      <c r="P13" s="3">
        <v>20098.099999999999</v>
      </c>
      <c r="Q13" s="3">
        <f>SUM(R13:T13)</f>
        <v>21660.2</v>
      </c>
      <c r="R13" s="3"/>
      <c r="S13" s="3">
        <v>20098</v>
      </c>
      <c r="T13" s="3">
        <v>1562.2</v>
      </c>
      <c r="U13" s="3"/>
      <c r="V13" s="4">
        <v>96.9</v>
      </c>
      <c r="W13" s="4">
        <v>100.5</v>
      </c>
      <c r="X13" s="4">
        <v>106.4</v>
      </c>
      <c r="Y13" s="11"/>
      <c r="Z13" s="11"/>
      <c r="AA13" s="11"/>
    </row>
    <row r="14" spans="1:27" ht="72.75" customHeight="1" x14ac:dyDescent="0.3">
      <c r="A14" s="1">
        <v>6</v>
      </c>
      <c r="B14" s="1"/>
      <c r="C14" s="1">
        <v>13</v>
      </c>
      <c r="D14" s="5" t="s">
        <v>39</v>
      </c>
      <c r="E14" s="3">
        <f>F14+G14+H14+I14</f>
        <v>51941.8</v>
      </c>
      <c r="F14" s="2"/>
      <c r="G14" s="2">
        <v>35621.4</v>
      </c>
      <c r="H14" s="2">
        <v>16320.4</v>
      </c>
      <c r="I14" s="2"/>
      <c r="J14" s="3">
        <f>K14+L14+M14</f>
        <v>51941.8</v>
      </c>
      <c r="K14" s="3">
        <v>0</v>
      </c>
      <c r="L14" s="3">
        <v>35621.4</v>
      </c>
      <c r="M14" s="3">
        <v>16320.4</v>
      </c>
      <c r="N14" s="3"/>
      <c r="O14" s="3"/>
      <c r="P14" s="3">
        <v>35401.699999999997</v>
      </c>
      <c r="Q14" s="3">
        <f>SUM(R14:T14)</f>
        <v>50640.5</v>
      </c>
      <c r="R14" s="3"/>
      <c r="S14" s="3">
        <v>35401.699999999997</v>
      </c>
      <c r="T14" s="3">
        <v>15238.8</v>
      </c>
      <c r="U14" s="3"/>
      <c r="V14" s="4">
        <v>97.5</v>
      </c>
      <c r="W14" s="4">
        <v>95.3</v>
      </c>
      <c r="X14" s="4">
        <v>96.8</v>
      </c>
      <c r="Y14" s="11"/>
      <c r="Z14" s="11"/>
      <c r="AA14" s="11"/>
    </row>
    <row r="15" spans="1:27" ht="19.5" x14ac:dyDescent="0.3">
      <c r="A15" s="54" t="s">
        <v>16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4"/>
      <c r="W15" s="4"/>
      <c r="X15" s="4"/>
      <c r="Y15" s="11"/>
      <c r="Z15" s="11"/>
      <c r="AA15" s="11"/>
    </row>
    <row r="16" spans="1:27" ht="84" customHeight="1" x14ac:dyDescent="0.3">
      <c r="A16" s="1">
        <v>7</v>
      </c>
      <c r="B16" s="6"/>
      <c r="C16" s="7">
        <v>4</v>
      </c>
      <c r="D16" s="5" t="s">
        <v>40</v>
      </c>
      <c r="E16" s="3">
        <f>F16+G16+H16+I16</f>
        <v>251235.4</v>
      </c>
      <c r="F16" s="2"/>
      <c r="G16" s="2">
        <v>949.8</v>
      </c>
      <c r="H16" s="2">
        <v>245600.6</v>
      </c>
      <c r="I16" s="2">
        <v>4685</v>
      </c>
      <c r="J16" s="3">
        <f>K16+L16+M16</f>
        <v>240666.59999999998</v>
      </c>
      <c r="K16" s="3">
        <v>0</v>
      </c>
      <c r="L16" s="3">
        <v>949.8</v>
      </c>
      <c r="M16" s="3">
        <v>239716.8</v>
      </c>
      <c r="N16" s="3">
        <v>8800.2000000000007</v>
      </c>
      <c r="O16" s="3"/>
      <c r="P16" s="3">
        <v>949.8</v>
      </c>
      <c r="Q16" s="3">
        <f>SUM(R16:U16)</f>
        <v>229463.19999999998</v>
      </c>
      <c r="R16" s="3">
        <v>0</v>
      </c>
      <c r="S16" s="3">
        <v>949.8</v>
      </c>
      <c r="T16" s="3">
        <v>222316.79999999999</v>
      </c>
      <c r="U16" s="3">
        <v>6196.6</v>
      </c>
      <c r="V16" s="4">
        <v>93.5</v>
      </c>
      <c r="W16" s="4">
        <v>96</v>
      </c>
      <c r="X16" s="4">
        <v>96.7</v>
      </c>
      <c r="Y16" s="11"/>
      <c r="Z16" s="11"/>
      <c r="AA16" s="11"/>
    </row>
    <row r="17" spans="1:27" ht="19.5" x14ac:dyDescent="0.3">
      <c r="A17" s="43" t="s">
        <v>17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"/>
      <c r="W17" s="4"/>
      <c r="X17" s="4"/>
      <c r="Y17" s="11"/>
      <c r="Z17" s="11"/>
      <c r="AA17" s="11"/>
    </row>
    <row r="18" spans="1:27" ht="72.75" customHeight="1" x14ac:dyDescent="0.3">
      <c r="A18" s="1">
        <v>8</v>
      </c>
      <c r="B18" s="1"/>
      <c r="C18" s="1">
        <v>5</v>
      </c>
      <c r="D18" s="5" t="s">
        <v>41</v>
      </c>
      <c r="E18" s="3">
        <f>F18+G18+H18+I18</f>
        <v>565089.6</v>
      </c>
      <c r="F18" s="2">
        <v>88.3</v>
      </c>
      <c r="G18" s="2">
        <v>2911.1</v>
      </c>
      <c r="H18" s="2">
        <v>558888.19999999995</v>
      </c>
      <c r="I18" s="2">
        <v>3202</v>
      </c>
      <c r="J18" s="3">
        <f>K18+L18+M18</f>
        <v>511887.60000000003</v>
      </c>
      <c r="K18" s="3">
        <v>88.3</v>
      </c>
      <c r="L18" s="3">
        <v>2911.1</v>
      </c>
      <c r="M18" s="3">
        <v>508888.2</v>
      </c>
      <c r="N18" s="3">
        <v>389595.6</v>
      </c>
      <c r="O18" s="3">
        <v>88.3</v>
      </c>
      <c r="P18" s="3">
        <v>2911.1</v>
      </c>
      <c r="Q18" s="3">
        <f>R18+S18+T18+U18</f>
        <v>120008.4</v>
      </c>
      <c r="R18" s="3">
        <v>88.3</v>
      </c>
      <c r="S18" s="3">
        <v>2911.1</v>
      </c>
      <c r="T18" s="3">
        <v>114979.1</v>
      </c>
      <c r="U18" s="3">
        <v>2029.9</v>
      </c>
      <c r="V18" s="4">
        <v>94.5</v>
      </c>
      <c r="W18" s="4">
        <v>129</v>
      </c>
      <c r="X18" s="4">
        <v>132.9</v>
      </c>
      <c r="Y18" s="11"/>
      <c r="Z18" s="11"/>
      <c r="AA18" s="11"/>
    </row>
    <row r="19" spans="1:27" ht="19.5" x14ac:dyDescent="0.3">
      <c r="A19" s="43" t="s">
        <v>18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"/>
      <c r="W19" s="4"/>
      <c r="X19" s="4"/>
      <c r="Y19" s="11"/>
      <c r="Z19" s="11"/>
      <c r="AA19" s="11"/>
    </row>
    <row r="20" spans="1:27" ht="66" customHeight="1" x14ac:dyDescent="0.3">
      <c r="A20" s="1">
        <v>9</v>
      </c>
      <c r="B20" s="6"/>
      <c r="C20" s="1">
        <v>8</v>
      </c>
      <c r="D20" s="5" t="s">
        <v>42</v>
      </c>
      <c r="E20" s="3">
        <f>F20+G20+H20+I20</f>
        <v>799983</v>
      </c>
      <c r="F20" s="2">
        <v>4798.3999999999996</v>
      </c>
      <c r="G20" s="2">
        <v>698038.1</v>
      </c>
      <c r="H20" s="2">
        <v>97146.5</v>
      </c>
      <c r="I20" s="2"/>
      <c r="J20" s="3">
        <f>K20+L20+M20</f>
        <v>784653.5</v>
      </c>
      <c r="K20" s="3">
        <v>8967</v>
      </c>
      <c r="L20" s="3">
        <v>684755</v>
      </c>
      <c r="M20" s="3">
        <v>90931.5</v>
      </c>
      <c r="N20" s="3"/>
      <c r="O20" s="3">
        <v>5187</v>
      </c>
      <c r="P20" s="3">
        <v>683313.2</v>
      </c>
      <c r="Q20" s="3">
        <f>SUM(R20:T20)</f>
        <v>776493</v>
      </c>
      <c r="R20" s="3">
        <v>5187</v>
      </c>
      <c r="S20" s="3">
        <v>683313.2</v>
      </c>
      <c r="T20" s="3">
        <v>87992.8</v>
      </c>
      <c r="U20" s="3"/>
      <c r="V20" s="4">
        <v>99.1</v>
      </c>
      <c r="W20" s="4">
        <v>91.4</v>
      </c>
      <c r="X20" s="4">
        <v>102.5</v>
      </c>
      <c r="Y20" s="11"/>
      <c r="Z20" s="11"/>
      <c r="AA20" s="11"/>
    </row>
    <row r="21" spans="1:27" ht="19.5" x14ac:dyDescent="0.3">
      <c r="A21" s="55" t="s">
        <v>19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4"/>
      <c r="W21" s="4"/>
      <c r="X21" s="4"/>
      <c r="Y21" s="11"/>
      <c r="Z21" s="11"/>
      <c r="AA21" s="11"/>
    </row>
    <row r="22" spans="1:27" ht="76.5" customHeight="1" x14ac:dyDescent="0.3">
      <c r="A22" s="1">
        <v>10</v>
      </c>
      <c r="B22" s="1"/>
      <c r="C22" s="1">
        <v>9</v>
      </c>
      <c r="D22" s="5" t="s">
        <v>43</v>
      </c>
      <c r="E22" s="3">
        <f>F22+G22+H22+I22</f>
        <v>564802.19999999995</v>
      </c>
      <c r="F22" s="2">
        <v>64769.3</v>
      </c>
      <c r="G22" s="2">
        <v>443022.6</v>
      </c>
      <c r="H22" s="2">
        <v>57010.3</v>
      </c>
      <c r="I22" s="2"/>
      <c r="J22" s="3">
        <f>K22+L22+M22</f>
        <v>740467.4</v>
      </c>
      <c r="K22" s="3">
        <v>64769.3</v>
      </c>
      <c r="L22" s="3">
        <v>479647.6</v>
      </c>
      <c r="M22" s="3">
        <v>196050.5</v>
      </c>
      <c r="N22" s="3">
        <v>10840</v>
      </c>
      <c r="O22" s="3">
        <v>64769.3</v>
      </c>
      <c r="P22" s="3">
        <v>447647.4</v>
      </c>
      <c r="Q22" s="3">
        <f>R22+S22+T22</f>
        <v>655995.6</v>
      </c>
      <c r="R22" s="3">
        <v>64769.3</v>
      </c>
      <c r="S22" s="3">
        <v>445284.6</v>
      </c>
      <c r="T22" s="3">
        <v>145941.70000000001</v>
      </c>
      <c r="U22" s="3">
        <v>10740.7</v>
      </c>
      <c r="V22" s="4">
        <v>88.6</v>
      </c>
      <c r="W22" s="4">
        <v>100</v>
      </c>
      <c r="X22" s="4">
        <v>128.1</v>
      </c>
      <c r="Y22" s="11"/>
      <c r="Z22" s="11"/>
      <c r="AA22" s="11"/>
    </row>
    <row r="23" spans="1:27" ht="76.5" customHeight="1" x14ac:dyDescent="0.3">
      <c r="A23" s="1">
        <v>11</v>
      </c>
      <c r="B23" s="1"/>
      <c r="C23" s="1">
        <v>12</v>
      </c>
      <c r="D23" s="5" t="s">
        <v>44</v>
      </c>
      <c r="E23" s="3">
        <f>F23+G23+H23+I23</f>
        <v>6254</v>
      </c>
      <c r="F23" s="2"/>
      <c r="G23" s="2">
        <v>3344</v>
      </c>
      <c r="H23" s="2">
        <v>2910</v>
      </c>
      <c r="I23" s="2"/>
      <c r="J23" s="3">
        <f>K23+L23+M23</f>
        <v>5511.4</v>
      </c>
      <c r="K23" s="3"/>
      <c r="L23" s="3">
        <v>3344</v>
      </c>
      <c r="M23" s="3">
        <v>2167.4</v>
      </c>
      <c r="N23" s="3"/>
      <c r="O23" s="3"/>
      <c r="P23" s="3">
        <v>1845.9</v>
      </c>
      <c r="Q23" s="3">
        <f>R23+S23+T23</f>
        <v>3856.7</v>
      </c>
      <c r="R23" s="3"/>
      <c r="S23" s="3">
        <v>1845.9</v>
      </c>
      <c r="T23" s="3">
        <v>2010.8</v>
      </c>
      <c r="U23" s="3"/>
      <c r="V23" s="4">
        <v>70</v>
      </c>
      <c r="W23" s="4">
        <v>109.4</v>
      </c>
      <c r="X23" s="4">
        <v>140.4</v>
      </c>
      <c r="Y23" s="11"/>
      <c r="Z23" s="11"/>
      <c r="AA23" s="11"/>
    </row>
    <row r="24" spans="1:27" ht="76.5" customHeight="1" x14ac:dyDescent="0.3">
      <c r="A24" s="1">
        <v>12</v>
      </c>
      <c r="B24" s="1"/>
      <c r="C24" s="1">
        <v>15</v>
      </c>
      <c r="D24" s="41" t="s">
        <v>45</v>
      </c>
      <c r="E24" s="3">
        <f>F24+G24+H24+I24</f>
        <v>161306</v>
      </c>
      <c r="F24" s="2"/>
      <c r="G24" s="2"/>
      <c r="H24" s="2">
        <v>161306</v>
      </c>
      <c r="I24" s="2"/>
      <c r="J24" s="3">
        <f>K24+L24+M24</f>
        <v>184479.8</v>
      </c>
      <c r="K24" s="3"/>
      <c r="L24" s="3"/>
      <c r="M24" s="3">
        <v>184479.8</v>
      </c>
      <c r="N24" s="3"/>
      <c r="O24" s="3"/>
      <c r="P24" s="3"/>
      <c r="Q24" s="3">
        <f>R24+S24+T24</f>
        <v>158089.29999999999</v>
      </c>
      <c r="R24" s="3"/>
      <c r="S24" s="3"/>
      <c r="T24" s="3">
        <v>158089.29999999999</v>
      </c>
      <c r="U24" s="3"/>
      <c r="V24" s="4">
        <v>85.7</v>
      </c>
      <c r="W24" s="4">
        <v>102.9</v>
      </c>
      <c r="X24" s="4">
        <v>115.7</v>
      </c>
      <c r="Y24" s="11"/>
      <c r="Z24" s="11"/>
      <c r="AA24" s="11"/>
    </row>
    <row r="25" spans="1:27" ht="76.5" customHeight="1" x14ac:dyDescent="0.3">
      <c r="A25" s="1">
        <v>13</v>
      </c>
      <c r="B25" s="1"/>
      <c r="C25" s="1">
        <v>11</v>
      </c>
      <c r="D25" s="41" t="s">
        <v>46</v>
      </c>
      <c r="E25" s="3">
        <f>F25+G25+H25+I25</f>
        <v>23240.5</v>
      </c>
      <c r="F25" s="3"/>
      <c r="G25" s="3"/>
      <c r="H25" s="3">
        <v>23240.5</v>
      </c>
      <c r="I25" s="3"/>
      <c r="J25" s="3">
        <f>K25+L25+M25</f>
        <v>23240.5</v>
      </c>
      <c r="K25" s="3"/>
      <c r="L25" s="3"/>
      <c r="M25" s="3">
        <v>23240.5</v>
      </c>
      <c r="N25" s="3"/>
      <c r="O25" s="3"/>
      <c r="P25" s="3"/>
      <c r="Q25" s="3">
        <f>R25+S25+T25</f>
        <v>22780.9</v>
      </c>
      <c r="R25" s="3"/>
      <c r="S25" s="3"/>
      <c r="T25" s="3">
        <v>22780.9</v>
      </c>
      <c r="U25" s="3"/>
      <c r="V25" s="4">
        <v>98</v>
      </c>
      <c r="W25" s="4">
        <v>100</v>
      </c>
      <c r="X25" s="4">
        <v>100.3</v>
      </c>
      <c r="Y25" s="11"/>
      <c r="Z25" s="11"/>
      <c r="AA25" s="11"/>
    </row>
    <row r="26" spans="1:27" ht="89.25" customHeight="1" x14ac:dyDescent="0.3">
      <c r="A26" s="1">
        <v>14</v>
      </c>
      <c r="B26" s="6" t="s">
        <v>22</v>
      </c>
      <c r="C26" s="1">
        <v>1</v>
      </c>
      <c r="D26" s="5" t="s">
        <v>47</v>
      </c>
      <c r="E26" s="3">
        <f>F26+G26+H26+I26</f>
        <v>126454.8</v>
      </c>
      <c r="F26" s="2"/>
      <c r="G26" s="2">
        <v>4000</v>
      </c>
      <c r="H26" s="2">
        <v>122454.8</v>
      </c>
      <c r="I26" s="2"/>
      <c r="J26" s="3">
        <f>K26+L26+M26</f>
        <v>154209.79999999999</v>
      </c>
      <c r="K26" s="3"/>
      <c r="L26" s="3">
        <v>4000</v>
      </c>
      <c r="M26" s="3">
        <v>150209.79999999999</v>
      </c>
      <c r="N26" s="3">
        <v>45000</v>
      </c>
      <c r="O26" s="3"/>
      <c r="P26" s="3">
        <v>3988.8</v>
      </c>
      <c r="Q26" s="3">
        <f>R26+S26+T26</f>
        <v>105216.2</v>
      </c>
      <c r="R26" s="3"/>
      <c r="S26" s="3">
        <v>3988.8</v>
      </c>
      <c r="T26" s="3">
        <v>101227.4</v>
      </c>
      <c r="U26" s="3"/>
      <c r="V26" s="4">
        <v>68.2</v>
      </c>
      <c r="W26" s="4">
        <v>100</v>
      </c>
      <c r="X26" s="4">
        <v>117</v>
      </c>
      <c r="Y26" s="11"/>
      <c r="Z26" s="11"/>
      <c r="AA26" s="11"/>
    </row>
    <row r="27" spans="1:27" ht="19.5" x14ac:dyDescent="0.3">
      <c r="A27" s="50" t="s">
        <v>48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19"/>
      <c r="Y27" s="11"/>
      <c r="Z27" s="11"/>
      <c r="AA27" s="11"/>
    </row>
    <row r="28" spans="1:27" ht="72" customHeight="1" x14ac:dyDescent="0.3">
      <c r="A28" s="37">
        <v>15</v>
      </c>
      <c r="B28" s="39"/>
      <c r="C28" s="39"/>
      <c r="D28" s="41" t="s">
        <v>49</v>
      </c>
      <c r="E28" s="3">
        <f>F28+G28+H28+I28</f>
        <v>6060.0999999999995</v>
      </c>
      <c r="F28" s="3">
        <v>44.7</v>
      </c>
      <c r="G28" s="3">
        <v>2231.6999999999998</v>
      </c>
      <c r="H28" s="3">
        <v>3783.7</v>
      </c>
      <c r="I28" s="3"/>
      <c r="J28" s="3">
        <f>K28+L28+M28</f>
        <v>5717.5</v>
      </c>
      <c r="K28" s="3">
        <v>44.7</v>
      </c>
      <c r="L28" s="3">
        <v>2231.6999999999998</v>
      </c>
      <c r="M28" s="3">
        <v>3441.1</v>
      </c>
      <c r="N28" s="39"/>
      <c r="O28" s="3">
        <v>44.7</v>
      </c>
      <c r="P28" s="3">
        <v>2231.6999999999998</v>
      </c>
      <c r="Q28" s="3">
        <f>R28+S28+T28</f>
        <v>5706.2999999999993</v>
      </c>
      <c r="R28" s="3">
        <v>44.7</v>
      </c>
      <c r="S28" s="3">
        <v>2231.6999999999998</v>
      </c>
      <c r="T28" s="3">
        <v>3429.9</v>
      </c>
      <c r="U28" s="39"/>
      <c r="V28" s="4">
        <v>99.8</v>
      </c>
      <c r="W28" s="4">
        <v>127</v>
      </c>
      <c r="X28" s="4">
        <v>127.2</v>
      </c>
      <c r="Y28" s="11"/>
      <c r="Z28" s="11"/>
      <c r="AA28" s="11"/>
    </row>
    <row r="29" spans="1:27" ht="88.5" customHeight="1" x14ac:dyDescent="0.3">
      <c r="A29" s="1">
        <v>16</v>
      </c>
      <c r="B29" s="8"/>
      <c r="C29" s="7">
        <v>10</v>
      </c>
      <c r="D29" s="41" t="s">
        <v>50</v>
      </c>
      <c r="E29" s="3">
        <f>F29+G29+H29+I29</f>
        <v>4063.6</v>
      </c>
      <c r="F29" s="2"/>
      <c r="G29" s="2">
        <v>106.7</v>
      </c>
      <c r="H29" s="2">
        <v>3956.9</v>
      </c>
      <c r="I29" s="2"/>
      <c r="J29" s="3">
        <f>K29+L29+M29</f>
        <v>4063.6</v>
      </c>
      <c r="K29" s="3"/>
      <c r="L29" s="3">
        <v>106.7</v>
      </c>
      <c r="M29" s="3">
        <v>3956.9</v>
      </c>
      <c r="N29" s="3"/>
      <c r="O29" s="3"/>
      <c r="P29" s="3">
        <v>106.7</v>
      </c>
      <c r="Q29" s="3">
        <f>R29+S29+T29</f>
        <v>4063.6</v>
      </c>
      <c r="R29" s="3"/>
      <c r="S29" s="3">
        <v>106.7</v>
      </c>
      <c r="T29" s="3">
        <v>3956.9</v>
      </c>
      <c r="U29" s="3"/>
      <c r="V29" s="4">
        <v>100</v>
      </c>
      <c r="W29" s="4">
        <v>102.5</v>
      </c>
      <c r="X29" s="4">
        <v>102.5</v>
      </c>
      <c r="Y29" s="11"/>
      <c r="Z29" s="11"/>
      <c r="AA29" s="11"/>
    </row>
    <row r="30" spans="1:27" ht="72" customHeight="1" x14ac:dyDescent="0.3">
      <c r="A30" s="1">
        <v>17</v>
      </c>
      <c r="B30" s="9"/>
      <c r="C30" s="7">
        <v>17</v>
      </c>
      <c r="D30" s="5" t="s">
        <v>51</v>
      </c>
      <c r="E30" s="3">
        <f>F30+G30+H30+I30</f>
        <v>31788.7</v>
      </c>
      <c r="F30" s="2"/>
      <c r="G30" s="2"/>
      <c r="H30" s="2">
        <v>31788.7</v>
      </c>
      <c r="I30" s="2"/>
      <c r="J30" s="3">
        <f>K30+L30+M30</f>
        <v>31788.7</v>
      </c>
      <c r="K30" s="3"/>
      <c r="L30" s="3"/>
      <c r="M30" s="3">
        <v>31788.7</v>
      </c>
      <c r="N30" s="3"/>
      <c r="O30" s="3"/>
      <c r="P30" s="3"/>
      <c r="Q30" s="3">
        <f>R30+S30+T30</f>
        <v>30597.599999999999</v>
      </c>
      <c r="R30" s="3"/>
      <c r="S30" s="3"/>
      <c r="T30" s="3">
        <v>30597.599999999999</v>
      </c>
      <c r="U30" s="3"/>
      <c r="V30" s="4">
        <v>96.3</v>
      </c>
      <c r="W30" s="4">
        <v>100</v>
      </c>
      <c r="X30" s="4">
        <v>101</v>
      </c>
      <c r="Y30" s="11"/>
      <c r="Z30" s="11"/>
      <c r="AA30" s="11"/>
    </row>
    <row r="31" spans="1:27" ht="19.5" x14ac:dyDescent="0.3">
      <c r="A31" s="43" t="s">
        <v>24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"/>
      <c r="W31" s="4"/>
      <c r="X31" s="4"/>
      <c r="Y31" s="11"/>
      <c r="Z31" s="11"/>
      <c r="AA31" s="11"/>
    </row>
    <row r="32" spans="1:27" ht="73.5" customHeight="1" x14ac:dyDescent="0.3">
      <c r="A32" s="1">
        <v>18</v>
      </c>
      <c r="B32" s="1"/>
      <c r="C32" s="7">
        <v>16</v>
      </c>
      <c r="D32" s="41" t="s">
        <v>52</v>
      </c>
      <c r="E32" s="3">
        <f>F32+G32+H32+I32</f>
        <v>1357.3</v>
      </c>
      <c r="F32" s="3"/>
      <c r="G32" s="3"/>
      <c r="H32" s="3">
        <v>1357.3</v>
      </c>
      <c r="I32" s="3"/>
      <c r="J32" s="3">
        <f>K32+L32+M32</f>
        <v>1357.3</v>
      </c>
      <c r="K32" s="3"/>
      <c r="L32" s="3"/>
      <c r="M32" s="3">
        <v>1357.3</v>
      </c>
      <c r="N32" s="3"/>
      <c r="O32" s="3"/>
      <c r="P32" s="3"/>
      <c r="Q32" s="3">
        <f>SUM(R32:U32)</f>
        <v>938.8</v>
      </c>
      <c r="R32" s="3"/>
      <c r="S32" s="3"/>
      <c r="T32" s="3">
        <v>938.8</v>
      </c>
      <c r="U32" s="3"/>
      <c r="V32" s="4">
        <v>69.2</v>
      </c>
      <c r="W32" s="4">
        <v>90.4</v>
      </c>
      <c r="X32" s="4">
        <v>104.2</v>
      </c>
      <c r="Y32" s="11"/>
      <c r="Z32" s="11"/>
      <c r="AA32" s="11"/>
    </row>
    <row r="33" spans="1:27" ht="19.5" x14ac:dyDescent="0.3">
      <c r="A33" s="43" t="s">
        <v>23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"/>
      <c r="W33" s="4"/>
      <c r="X33" s="4"/>
      <c r="Y33" s="11"/>
      <c r="Z33" s="11"/>
      <c r="AA33" s="11"/>
    </row>
    <row r="34" spans="1:27" ht="66" customHeight="1" x14ac:dyDescent="0.3">
      <c r="A34" s="1">
        <v>19</v>
      </c>
      <c r="B34" s="9"/>
      <c r="C34" s="7">
        <v>14</v>
      </c>
      <c r="D34" s="41" t="s">
        <v>53</v>
      </c>
      <c r="E34" s="3">
        <f>F34+G34+H34+I34</f>
        <v>7710.9</v>
      </c>
      <c r="F34" s="3"/>
      <c r="G34" s="3"/>
      <c r="H34" s="3">
        <v>7710.9</v>
      </c>
      <c r="I34" s="3"/>
      <c r="J34" s="3">
        <f>K34+L34+M34</f>
        <v>7710.9</v>
      </c>
      <c r="K34" s="3"/>
      <c r="L34" s="3"/>
      <c r="M34" s="3">
        <v>7710.9</v>
      </c>
      <c r="N34" s="3"/>
      <c r="O34" s="3"/>
      <c r="P34" s="3"/>
      <c r="Q34" s="3">
        <f>SUM(R34:T34)</f>
        <v>7632.2</v>
      </c>
      <c r="R34" s="3"/>
      <c r="S34" s="3"/>
      <c r="T34" s="3">
        <v>7632.2</v>
      </c>
      <c r="U34" s="3"/>
      <c r="V34" s="4">
        <v>99</v>
      </c>
      <c r="W34" s="4">
        <v>100</v>
      </c>
      <c r="X34" s="4">
        <v>102.6</v>
      </c>
      <c r="Y34" s="11"/>
      <c r="Z34" s="11"/>
      <c r="AA34" s="11"/>
    </row>
    <row r="35" spans="1:27" ht="23.25" customHeight="1" x14ac:dyDescent="0.3">
      <c r="A35" s="49" t="s">
        <v>20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"/>
      <c r="W35" s="4"/>
      <c r="X35" s="4"/>
      <c r="Y35" s="11"/>
      <c r="Z35" s="11"/>
      <c r="AA35" s="11"/>
    </row>
    <row r="36" spans="1:27" ht="71.25" customHeight="1" x14ac:dyDescent="0.3">
      <c r="A36" s="1">
        <v>20</v>
      </c>
      <c r="B36" s="9"/>
      <c r="C36" s="7">
        <v>19</v>
      </c>
      <c r="D36" s="5" t="s">
        <v>54</v>
      </c>
      <c r="E36" s="3">
        <f>F36+G36+H36+I36</f>
        <v>482021.60000000003</v>
      </c>
      <c r="F36" s="2">
        <v>4032.5</v>
      </c>
      <c r="G36" s="2">
        <v>1104.4000000000001</v>
      </c>
      <c r="H36" s="2">
        <v>476884.7</v>
      </c>
      <c r="I36" s="2"/>
      <c r="J36" s="3">
        <f>SUM(K36:M36)</f>
        <v>487613</v>
      </c>
      <c r="K36" s="3">
        <v>4292.8</v>
      </c>
      <c r="L36" s="3">
        <v>1104.4000000000001</v>
      </c>
      <c r="M36" s="3">
        <v>482215.8</v>
      </c>
      <c r="N36" s="3"/>
      <c r="O36" s="3">
        <v>4292.8</v>
      </c>
      <c r="P36" s="3">
        <v>1104.4000000000001</v>
      </c>
      <c r="Q36" s="3">
        <f>R36+S36+T36</f>
        <v>479407.8</v>
      </c>
      <c r="R36" s="3">
        <v>4292.8</v>
      </c>
      <c r="S36" s="3">
        <v>1104.4000000000001</v>
      </c>
      <c r="T36" s="3">
        <v>474010.6</v>
      </c>
      <c r="U36" s="3"/>
      <c r="V36" s="4">
        <v>98.3</v>
      </c>
      <c r="W36" s="4">
        <v>98.2</v>
      </c>
      <c r="X36" s="4">
        <v>101.7</v>
      </c>
      <c r="Y36" s="11"/>
      <c r="Z36" s="11"/>
      <c r="AA36" s="11"/>
    </row>
    <row r="37" spans="1:27" ht="19.5" x14ac:dyDescent="0.3">
      <c r="A37" s="43" t="s">
        <v>21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"/>
      <c r="W37" s="4"/>
      <c r="X37" s="4"/>
      <c r="Y37" s="11"/>
      <c r="Z37" s="11"/>
      <c r="AA37" s="11"/>
    </row>
    <row r="38" spans="1:27" ht="73.5" customHeight="1" x14ac:dyDescent="0.3">
      <c r="A38" s="1">
        <v>21</v>
      </c>
      <c r="B38" s="6"/>
      <c r="C38" s="7">
        <v>18</v>
      </c>
      <c r="D38" s="5" t="s">
        <v>55</v>
      </c>
      <c r="E38" s="3">
        <f>F38+G38+H38+I38</f>
        <v>30263.7</v>
      </c>
      <c r="F38" s="2"/>
      <c r="G38" s="2"/>
      <c r="H38" s="2">
        <v>30263.7</v>
      </c>
      <c r="I38" s="2"/>
      <c r="J38" s="3">
        <f>K38+L38+M38</f>
        <v>30263.7</v>
      </c>
      <c r="K38" s="3"/>
      <c r="L38" s="3"/>
      <c r="M38" s="3">
        <v>30263.7</v>
      </c>
      <c r="N38" s="3"/>
      <c r="O38" s="3"/>
      <c r="P38" s="3"/>
      <c r="Q38" s="3">
        <f>SUM(R38:T38)</f>
        <v>28230.5</v>
      </c>
      <c r="R38" s="3"/>
      <c r="S38" s="3"/>
      <c r="T38" s="3">
        <v>28230.5</v>
      </c>
      <c r="U38" s="3"/>
      <c r="V38" s="4">
        <v>90.9</v>
      </c>
      <c r="W38" s="4">
        <v>89.3</v>
      </c>
      <c r="X38" s="4">
        <v>99.7</v>
      </c>
      <c r="Y38" s="11"/>
      <c r="Z38" s="11"/>
      <c r="AA38" s="11"/>
    </row>
    <row r="39" spans="1:27" ht="21" customHeight="1" x14ac:dyDescent="0.3">
      <c r="A39" s="19"/>
      <c r="B39" s="19"/>
      <c r="C39" s="19"/>
      <c r="D39" s="20" t="s">
        <v>12</v>
      </c>
      <c r="E39" s="10">
        <f>F39+G39+H39+I39</f>
        <v>5145855.4000000004</v>
      </c>
      <c r="F39" s="10">
        <f>SUM(F38,F34:F36,F32,F30,F22:F26,F28,F20,F18,F16,F13:F14,F9:F11,F7,F29)</f>
        <v>73733.2</v>
      </c>
      <c r="G39" s="10">
        <f>SUM(G38,G34:G36,G32,G30,G22:G26,G28,G20,G18,G16,G13:G14,G9:G11,G7,G29)</f>
        <v>2662265.6000000006</v>
      </c>
      <c r="H39" s="10">
        <f>SUM(H38,H34:H36,H32,H30,H22:H26,H28,H20,H18,H16,H13:H14,H9:H11,H7,H29)</f>
        <v>2301665.1999999997</v>
      </c>
      <c r="I39" s="10">
        <f>SUM(I38,I34:I36,I32,I30,I22:I26,I28,I20,I18,I16,I13:I14,I9:I11,I7,I29)</f>
        <v>108191.4</v>
      </c>
      <c r="J39" s="10">
        <f>K39+L39+M39</f>
        <v>5296895.3</v>
      </c>
      <c r="K39" s="10">
        <f t="shared" ref="K39:P39" si="0">SUM(K38,K34:K36,K32,K30,K22:K26,K28,K20,K18,K16,K13:K14,K9:K11,K7,K29)</f>
        <v>92225.3</v>
      </c>
      <c r="L39" s="10">
        <f t="shared" si="0"/>
        <v>2699055.9000000004</v>
      </c>
      <c r="M39" s="10">
        <f t="shared" si="0"/>
        <v>2505614.0999999996</v>
      </c>
      <c r="N39" s="10">
        <f t="shared" si="0"/>
        <v>474357.3</v>
      </c>
      <c r="O39" s="10">
        <f t="shared" si="0"/>
        <v>86572.200000000012</v>
      </c>
      <c r="P39" s="10">
        <f t="shared" si="0"/>
        <v>2661948</v>
      </c>
      <c r="Q39" s="10">
        <f>Q7+Q9+Q10+Q11+Q13+Q14+Q16+Q18+Q20+Q22+Q23+Q24+Q26+Q28+Q30+Q32+Q34+Q36+Q38+Q29+Q25</f>
        <v>4615945.2</v>
      </c>
      <c r="R39" s="10">
        <f>SUM(R38,R34:R36,R32,R30,R22:R26,R28,R20,R18,R16,R13:R14,R9:R11,R7,R29)</f>
        <v>86572.200000000012</v>
      </c>
      <c r="S39" s="10">
        <f>SUM(S38,S34:S36,S32,S30,S22:S26,S28,S20,S18,S16,S13:S14,S9:S11,S7,S29)</f>
        <v>2615781.9000000004</v>
      </c>
      <c r="T39" s="10">
        <f>SUM(T38,T34:T36,T32,T30,T22:T26,T28,T20,T18,T16,T13:T14,T9:T11,T7,T29)</f>
        <v>1855865.4</v>
      </c>
      <c r="U39" s="10">
        <f>SUM(U38,U34:U36,U32,U30,U22:U26,U28,U20,U18,U16,U13:U14,U9:U11,U7,U29)</f>
        <v>68466.399999999994</v>
      </c>
      <c r="V39" s="4"/>
      <c r="W39" s="4"/>
      <c r="X39" s="4"/>
      <c r="Y39" s="11"/>
      <c r="Z39" s="11"/>
      <c r="AA39" s="11"/>
    </row>
    <row r="40" spans="1:27" ht="18" customHeight="1" x14ac:dyDescent="0.3">
      <c r="A40" s="21"/>
      <c r="B40" s="22"/>
      <c r="C40" s="22"/>
      <c r="D40" s="23"/>
      <c r="E40" s="24"/>
      <c r="F40" s="25">
        <f>F39/E39*100</f>
        <v>1.4328657583343674</v>
      </c>
      <c r="G40" s="25">
        <f>G39/E39*100</f>
        <v>51.736113688697905</v>
      </c>
      <c r="H40" s="25">
        <f>H39/E39*100</f>
        <v>44.728524629743767</v>
      </c>
      <c r="I40" s="25"/>
      <c r="J40" s="24"/>
      <c r="K40" s="26">
        <f>K39/J39*100</f>
        <v>1.741119934917347</v>
      </c>
      <c r="L40" s="26">
        <f>L39/J39*100</f>
        <v>50.955432326555524</v>
      </c>
      <c r="M40" s="26">
        <f>M39/J39*100</f>
        <v>47.303447738527126</v>
      </c>
      <c r="N40" s="24"/>
      <c r="O40" s="24"/>
      <c r="P40" s="24"/>
      <c r="Q40" s="24"/>
      <c r="R40" s="26">
        <f>R39/Q39*100</f>
        <v>1.8755032013811603</v>
      </c>
      <c r="S40" s="26">
        <f>S39/Q39*100</f>
        <v>56.66839155716147</v>
      </c>
      <c r="T40" s="26">
        <f>T39/Q39*100</f>
        <v>40.205533635884585</v>
      </c>
      <c r="U40" s="24"/>
      <c r="Y40" s="11"/>
      <c r="Z40" s="11"/>
      <c r="AA40" s="11"/>
    </row>
    <row r="41" spans="1:27" ht="18.75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38">
        <f>U39/Q39*100</f>
        <v>1.4832585100880311</v>
      </c>
      <c r="Y41" s="11"/>
      <c r="Z41" s="11"/>
      <c r="AA41" s="11"/>
    </row>
    <row r="42" spans="1:27" ht="18.75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Y42" s="11"/>
      <c r="Z42" s="11"/>
      <c r="AA42" s="11"/>
    </row>
    <row r="43" spans="1:27" s="28" customFormat="1" ht="18" customHeight="1" x14ac:dyDescent="0.3">
      <c r="A43" s="45" t="s">
        <v>30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Y43" s="29"/>
      <c r="Z43" s="29"/>
      <c r="AA43" s="29"/>
    </row>
    <row r="44" spans="1:27" s="33" customFormat="1" ht="23.25" x14ac:dyDescent="0.35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2"/>
      <c r="Y44" s="34"/>
      <c r="Z44" s="34"/>
      <c r="AA44" s="34"/>
    </row>
    <row r="45" spans="1:27" ht="82.9" customHeight="1" x14ac:dyDescent="0.3">
      <c r="A45" s="47" t="s">
        <v>31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</row>
    <row r="46" spans="1:27" x14ac:dyDescent="0.2">
      <c r="P46" s="18"/>
      <c r="Q46" s="18"/>
      <c r="R46" s="18"/>
      <c r="S46" s="18"/>
      <c r="T46" s="18"/>
      <c r="U46" s="18"/>
    </row>
    <row r="47" spans="1:27" x14ac:dyDescent="0.2">
      <c r="U47" s="18"/>
    </row>
    <row r="48" spans="1:27" x14ac:dyDescent="0.2">
      <c r="M48" s="18"/>
      <c r="S48" s="18"/>
      <c r="T48" s="18"/>
      <c r="U48" s="18"/>
    </row>
    <row r="49" spans="4:21" ht="22.9" customHeight="1" x14ac:dyDescent="0.2">
      <c r="D49" s="3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4:21" x14ac:dyDescent="0.2">
      <c r="L50" s="18"/>
      <c r="M50" s="18"/>
      <c r="N50" s="18"/>
      <c r="O50" s="18"/>
      <c r="P50" s="18"/>
      <c r="S50" s="18"/>
      <c r="T50" s="18"/>
      <c r="U50" s="18"/>
    </row>
    <row r="52" spans="4:21" x14ac:dyDescent="0.2">
      <c r="U52" s="18"/>
    </row>
  </sheetData>
  <mergeCells count="24">
    <mergeCell ref="A27:W27"/>
    <mergeCell ref="V3:X3"/>
    <mergeCell ref="A1:X1"/>
    <mergeCell ref="A37:U37"/>
    <mergeCell ref="A8:U8"/>
    <mergeCell ref="A6:U6"/>
    <mergeCell ref="A12:U12"/>
    <mergeCell ref="Q3:U4"/>
    <mergeCell ref="A15:U15"/>
    <mergeCell ref="A21:U21"/>
    <mergeCell ref="O3:P3"/>
    <mergeCell ref="A43:U43"/>
    <mergeCell ref="A45:U45"/>
    <mergeCell ref="A31:U31"/>
    <mergeCell ref="A33:U33"/>
    <mergeCell ref="A35:U35"/>
    <mergeCell ref="A17:U17"/>
    <mergeCell ref="A19:U19"/>
    <mergeCell ref="C3:C4"/>
    <mergeCell ref="D3:D4"/>
    <mergeCell ref="E3:I3"/>
    <mergeCell ref="J3:N3"/>
    <mergeCell ref="A3:A4"/>
    <mergeCell ref="B3:B4"/>
  </mergeCells>
  <phoneticPr fontId="1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52" firstPageNumber="358" fitToHeight="3" orientation="landscape" useFirstPageNumber="1" r:id="rId1"/>
  <headerFooter>
    <oddHeader>&amp;R&amp;P</oddHeader>
  </headerFooter>
  <rowBreaks count="1" manualBreakCount="1">
    <brk id="32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2021-03-22T12:27:35Z</cp:lastPrinted>
  <dcterms:created xsi:type="dcterms:W3CDTF">1996-10-08T23:32:33Z</dcterms:created>
  <dcterms:modified xsi:type="dcterms:W3CDTF">2021-03-22T12:27:38Z</dcterms:modified>
</cp:coreProperties>
</file>